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311\"/>
    </mc:Choice>
  </mc:AlternateContent>
  <xr:revisionPtr revIDLastSave="0" documentId="13_ncr:1_{EDDAB0F7-B06C-4B79-8DB5-7EC4D1A150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" l="1"/>
  <c r="D10" i="1"/>
  <c r="D9" i="1"/>
  <c r="I8" i="1" l="1"/>
  <c r="I9" i="1"/>
  <c r="I10" i="1"/>
  <c r="I11" i="1"/>
  <c r="I12" i="1"/>
  <c r="I7" i="1" l="1"/>
  <c r="H10" i="1" l="1"/>
  <c r="H11" i="1" l="1"/>
  <c r="J11" i="1" s="1"/>
  <c r="H9" i="1"/>
  <c r="J9" i="1" s="1"/>
  <c r="J10" i="1" l="1"/>
  <c r="H8" i="1" l="1"/>
  <c r="H7" i="1"/>
  <c r="J7" i="1" l="1"/>
  <c r="J8" i="1"/>
  <c r="J12" i="1" l="1"/>
</calcChain>
</file>

<file path=xl/sharedStrings.xml><?xml version="1.0" encoding="utf-8"?>
<sst xmlns="http://schemas.openxmlformats.org/spreadsheetml/2006/main" count="33" uniqueCount="32">
  <si>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</si>
  <si>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</si>
  <si>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</si>
  <si>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</si>
  <si>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</si>
  <si>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</si>
  <si>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</si>
  <si>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</si>
  <si>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</si>
  <si>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</si>
  <si>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</si>
  <si>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А1-02</t>
  </si>
  <si>
    <t>Прибор учета однофазный</t>
  </si>
  <si>
    <t>А1-01</t>
  </si>
  <si>
    <t>Прибор учета трехфазный</t>
  </si>
  <si>
    <t>Хар-ки, кВ</t>
  </si>
  <si>
    <t>Ц1-03-11 (п.2);  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</si>
  <si>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</si>
  <si>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</si>
  <si>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</si>
  <si>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</si>
  <si>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</si>
  <si>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</si>
  <si>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</si>
  <si>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</si>
  <si>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</si>
  <si>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L_20220311</t>
    </r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</si>
  <si>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</si>
  <si>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</si>
  <si>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</si>
  <si>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 xml:space="preserve"> Установка приборов учета ,    410шт.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</si>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</sst>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zoomScale="69" zoomScaleNormal="102" zoomScaleSheetLayoutView="69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7109375" style="1" customWidth="1"/>
    <col min="4" max="4" width="10.42578125" style="1" customWidth="1"/>
    <col min="5" max="5" width="12.42578125" style="24" customWidth="1"/>
    <col min="6" max="7" width="13.7109375" style="1" customWidth="1"/>
    <col min="8" max="8" width="16.28515625" style="1" customWidth="1"/>
    <col min="9" max="10" width="11.28515625" style="1" customWidth="1"/>
    <col min="11" max="16384" width="8.85546875" style="1"/>
  </cols>
  <sheetData>
    <row r="2" spans="1:11" x14ac:dyDescent="0.2">
      <c r="B2" s="19" t="s">
        <v>7</v>
      </c>
      <c r="C2" s="19"/>
      <c r="D2" s="19"/>
      <c r="E2" s="19"/>
      <c r="F2" s="19"/>
      <c r="G2" s="19"/>
      <c r="H2" s="19"/>
    </row>
    <row r="3" spans="1:11" ht="20.45" customHeight="1" x14ac:dyDescent="0.2">
      <c r="B3" s="19" t="s">
        <v>26</v>
      </c>
      <c r="C3" s="19"/>
      <c r="D3" s="19"/>
      <c r="E3" s="19"/>
      <c r="F3" s="19"/>
      <c r="G3" s="19"/>
      <c r="H3" s="19"/>
    </row>
    <row r="4" spans="1:11" ht="16.5" customHeight="1" x14ac:dyDescent="0.2">
      <c r="A4" s="21" t="s">
        <v>30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33.15" customHeight="1" x14ac:dyDescent="0.2">
      <c r="A6" s="2" t="s">
        <v>0</v>
      </c>
      <c r="B6" s="2" t="s">
        <v>1</v>
      </c>
      <c r="C6" s="2" t="s">
        <v>15</v>
      </c>
      <c r="D6" s="2" t="s">
        <v>2</v>
      </c>
      <c r="E6" s="3" t="s">
        <v>3</v>
      </c>
      <c r="F6" s="3" t="s">
        <v>4</v>
      </c>
      <c r="G6" s="3" t="s">
        <v>16</v>
      </c>
      <c r="H6" s="3" t="s">
        <v>8</v>
      </c>
      <c r="I6" s="2" t="s">
        <v>5</v>
      </c>
      <c r="J6" s="3" t="s">
        <v>31</v>
      </c>
      <c r="K6" s="9" t="s">
        <v>10</v>
      </c>
    </row>
    <row r="7" spans="1:11" ht="73.150000000000006" customHeight="1" x14ac:dyDescent="0.2">
      <c r="A7" s="2">
        <v>1</v>
      </c>
      <c r="B7" s="11" t="s">
        <v>12</v>
      </c>
      <c r="C7" s="12">
        <v>0.22</v>
      </c>
      <c r="D7" s="12">
        <v>300</v>
      </c>
      <c r="E7" s="22" t="s">
        <v>13</v>
      </c>
      <c r="F7" s="12">
        <v>14</v>
      </c>
      <c r="G7" s="12">
        <v>1</v>
      </c>
      <c r="H7" s="13">
        <f>D7*F7*G7</f>
        <v>4200</v>
      </c>
      <c r="I7" s="14">
        <f>1.0426*1.0304*1.0491*1.0834</f>
        <v>1.2210383065310972</v>
      </c>
      <c r="J7" s="15">
        <f t="shared" ref="J7:J11" si="0">H7*I7</f>
        <v>5128.3608874306083</v>
      </c>
      <c r="K7" s="3"/>
    </row>
    <row r="8" spans="1:11" ht="73.150000000000006" customHeight="1" x14ac:dyDescent="0.2">
      <c r="A8" s="2">
        <v>2</v>
      </c>
      <c r="B8" s="11" t="s">
        <v>14</v>
      </c>
      <c r="C8" s="12">
        <v>0.38</v>
      </c>
      <c r="D8" s="12">
        <v>110</v>
      </c>
      <c r="E8" s="12" t="s">
        <v>11</v>
      </c>
      <c r="F8" s="12">
        <v>24</v>
      </c>
      <c r="G8" s="12">
        <v>1</v>
      </c>
      <c r="H8" s="13">
        <f t="shared" ref="H8:H9" si="1">D8*F8*G8</f>
        <v>2640</v>
      </c>
      <c r="I8" s="14">
        <f t="shared" ref="I8:I12" si="2">1.0426*1.0304*1.0491*1.0834</f>
        <v>1.2210383065310972</v>
      </c>
      <c r="J8" s="15">
        <f t="shared" si="0"/>
        <v>3223.5411292420968</v>
      </c>
      <c r="K8" s="3"/>
    </row>
    <row r="9" spans="1:11" ht="73.150000000000006" customHeight="1" x14ac:dyDescent="0.2">
      <c r="A9" s="2">
        <v>3</v>
      </c>
      <c r="B9" s="18" t="s">
        <v>18</v>
      </c>
      <c r="C9" s="3" t="s">
        <v>19</v>
      </c>
      <c r="D9" s="2">
        <f>410*15/1000</f>
        <v>6.15</v>
      </c>
      <c r="E9" s="23" t="s">
        <v>20</v>
      </c>
      <c r="F9" s="16">
        <v>160</v>
      </c>
      <c r="G9" s="3">
        <v>1.08</v>
      </c>
      <c r="H9" s="7">
        <f t="shared" si="1"/>
        <v>1062.72</v>
      </c>
      <c r="I9" s="14">
        <f t="shared" si="2"/>
        <v>1.2210383065310972</v>
      </c>
      <c r="J9" s="5">
        <f t="shared" si="0"/>
        <v>1297.6218291167277</v>
      </c>
      <c r="K9" s="3"/>
    </row>
    <row r="10" spans="1:11" ht="177.75" customHeight="1" x14ac:dyDescent="0.2">
      <c r="A10" s="2">
        <v>4</v>
      </c>
      <c r="B10" s="17" t="s">
        <v>21</v>
      </c>
      <c r="C10" s="3" t="s">
        <v>23</v>
      </c>
      <c r="D10" s="2">
        <f>300*15/1000</f>
        <v>4.5</v>
      </c>
      <c r="E10" s="23" t="s">
        <v>22</v>
      </c>
      <c r="F10" s="16">
        <v>120</v>
      </c>
      <c r="G10" s="3">
        <v>1</v>
      </c>
      <c r="H10" s="7">
        <f>D10*F10*G10</f>
        <v>540</v>
      </c>
      <c r="I10" s="14">
        <f t="shared" si="2"/>
        <v>1.2210383065310972</v>
      </c>
      <c r="J10" s="5">
        <f t="shared" si="0"/>
        <v>659.36068552679251</v>
      </c>
      <c r="K10" s="3"/>
    </row>
    <row r="11" spans="1:11" ht="166.5" customHeight="1" x14ac:dyDescent="0.2">
      <c r="A11" s="2">
        <v>5</v>
      </c>
      <c r="B11" s="17" t="s">
        <v>21</v>
      </c>
      <c r="C11" s="3" t="s">
        <v>25</v>
      </c>
      <c r="D11" s="2">
        <f>110*15/1000</f>
        <v>1.65</v>
      </c>
      <c r="E11" s="23" t="s">
        <v>24</v>
      </c>
      <c r="F11" s="16">
        <v>146</v>
      </c>
      <c r="G11" s="3">
        <v>1</v>
      </c>
      <c r="H11" s="7">
        <f t="shared" ref="H11" si="3">D11*F11*G11</f>
        <v>240.89999999999998</v>
      </c>
      <c r="I11" s="14">
        <f t="shared" si="2"/>
        <v>1.2210383065310972</v>
      </c>
      <c r="J11" s="5">
        <f t="shared" si="0"/>
        <v>294.14812804334127</v>
      </c>
      <c r="K11" s="3"/>
    </row>
    <row r="12" spans="1:11" ht="60" x14ac:dyDescent="0.2">
      <c r="A12" s="4"/>
      <c r="B12" s="8" t="s">
        <v>9</v>
      </c>
      <c r="C12" s="4"/>
      <c r="D12" s="4"/>
      <c r="E12" s="2"/>
      <c r="F12" s="4"/>
      <c r="G12" s="4"/>
      <c r="H12" s="4"/>
      <c r="I12" s="14">
        <f t="shared" si="2"/>
        <v>1.2210383065310972</v>
      </c>
      <c r="J12" s="5">
        <f>SUM(J7:J11)</f>
        <v>10603.032659359567</v>
      </c>
      <c r="K12" s="10">
        <v>3423.83</v>
      </c>
    </row>
    <row r="13" spans="1:11" x14ac:dyDescent="0.2">
      <c r="A13" s="6" t="s">
        <v>6</v>
      </c>
    </row>
    <row r="14" spans="1:11" ht="25.15" customHeight="1" x14ac:dyDescent="0.2">
      <c r="A14" s="20" t="s">
        <v>17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1" x14ac:dyDescent="0.2">
      <c r="A15" s="1" t="s">
        <v>27</v>
      </c>
    </row>
    <row r="16" spans="1:11" x14ac:dyDescent="0.2">
      <c r="A16" s="1" t="s">
        <v>28</v>
      </c>
    </row>
    <row r="17" spans="1:1" x14ac:dyDescent="0.2">
      <c r="A17" s="1" t="s">
        <v>29</v>
      </c>
    </row>
  </sheetData>
  <mergeCells count="4">
    <mergeCell ref="B2:H2"/>
    <mergeCell ref="B3:H3"/>
    <mergeCell ref="A14:J14"/>
    <mergeCell ref="A4:J4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2022-09-08T05:28:33Z</dcterms:modified>
</cp:coreProperties>
</file>